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1"/>
  <workbookPr filterPrivacy="1" codeName="ThisWorkbook" defaultThemeVersion="124226"/>
  <xr:revisionPtr revIDLastSave="0" documentId="13_ncr:1_{0672A077-5ABB-4B1D-986D-10F8FCDCCFCD}" xr6:coauthVersionLast="47" xr6:coauthVersionMax="47" xr10:uidLastSave="{00000000-0000-0000-0000-000000000000}"/>
  <bookViews>
    <workbookView xWindow="-110" yWindow="-110" windowWidth="19420" windowHeight="11500" tabRatio="850" firstSheet="1" activeTab="1" xr2:uid="{00000000-000D-0000-FFFF-FFFF00000000}"/>
  </bookViews>
  <sheets>
    <sheet name="6.(2)委託先総括表(一般）" sheetId="6" r:id="rId1"/>
    <sheet name="6.(4)項目別明細表（一般）" sheetId="1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 i="6" l="1"/>
  <c r="B13" i="6" s="1"/>
  <c r="J13" i="14"/>
  <c r="C19" i="6" l="1"/>
  <c r="C18" i="6"/>
  <c r="B18" i="6" s="1"/>
  <c r="C17" i="6"/>
  <c r="B17" i="6" s="1"/>
  <c r="K22" i="14"/>
  <c r="L21" i="14" s="1"/>
  <c r="J14" i="14" l="1"/>
  <c r="J12" i="14"/>
  <c r="K11" i="14" l="1"/>
  <c r="L10" i="14" s="1"/>
  <c r="L6" i="14"/>
  <c r="L16" i="14"/>
  <c r="L20" i="14" l="1"/>
  <c r="L24" i="14" s="1"/>
  <c r="K25" i="14" s="1"/>
  <c r="K26" i="14" l="1"/>
  <c r="K27" i="14" l="1"/>
  <c r="C16" i="6" l="1"/>
  <c r="C9" i="6"/>
  <c r="C20" i="6" l="1"/>
  <c r="B20" i="6" s="1"/>
  <c r="B16" i="6"/>
  <c r="B11" i="6"/>
  <c r="B12" i="6"/>
  <c r="B19" i="6"/>
  <c r="B15" i="6"/>
  <c r="B23" i="6"/>
  <c r="B10" i="6"/>
  <c r="C24" i="6" l="1"/>
  <c r="B9" i="6"/>
  <c r="C25" i="6" l="1"/>
  <c r="C28" i="6" s="1"/>
  <c r="B21" i="6"/>
  <c r="C26" i="6" l="1"/>
  <c r="C27" i="6" s="1"/>
  <c r="B24" i="6"/>
  <c r="B26" i="6" l="1"/>
  <c r="B27" i="6" s="1"/>
  <c r="B25" i="6"/>
  <c r="B28" i="6" s="1"/>
</calcChain>
</file>

<file path=xl/sharedStrings.xml><?xml version="1.0" encoding="utf-8"?>
<sst xmlns="http://schemas.openxmlformats.org/spreadsheetml/2006/main" count="74" uniqueCount="51">
  <si>
    <t>別紙(積算用総括表)</t>
    <rPh sb="0" eb="2">
      <t>ベッシ</t>
    </rPh>
    <rPh sb="3" eb="6">
      <t>セキサンヨウ</t>
    </rPh>
    <rPh sb="6" eb="9">
      <t>ソウカツヒョウ</t>
    </rPh>
    <phoneticPr fontId="2"/>
  </si>
  <si>
    <t>　委託先総括表（一般事業者用）</t>
    <rPh sb="1" eb="4">
      <t>イタクサキ</t>
    </rPh>
    <rPh sb="4" eb="6">
      <t>ソウカツ</t>
    </rPh>
    <rPh sb="6" eb="7">
      <t>ヒョウ</t>
    </rPh>
    <phoneticPr fontId="2"/>
  </si>
  <si>
    <t>（２）委託先／研究分担先／分室総括表</t>
    <rPh sb="3" eb="6">
      <t>イタクサキ</t>
    </rPh>
    <rPh sb="7" eb="9">
      <t>ケンキュウ</t>
    </rPh>
    <rPh sb="9" eb="11">
      <t>ブンタン</t>
    </rPh>
    <rPh sb="11" eb="12">
      <t>サキ</t>
    </rPh>
    <rPh sb="13" eb="15">
      <t>ブンシツ</t>
    </rPh>
    <rPh sb="15" eb="17">
      <t>ソウカツ</t>
    </rPh>
    <rPh sb="17" eb="18">
      <t>ヒョウ</t>
    </rPh>
    <phoneticPr fontId="2"/>
  </si>
  <si>
    <t>委託件名：経済安全保障重要技術育成プログラム／○○〇（研究開発構想名）／〜～～調査</t>
    <rPh sb="0" eb="2">
      <t>イタク</t>
    </rPh>
    <rPh sb="2" eb="4">
      <t>ケンメイ</t>
    </rPh>
    <rPh sb="5" eb="7">
      <t>ケイザイ</t>
    </rPh>
    <rPh sb="7" eb="9">
      <t>アンゼン</t>
    </rPh>
    <rPh sb="9" eb="11">
      <t>ホショウ</t>
    </rPh>
    <rPh sb="11" eb="13">
      <t>ジュウヨウ</t>
    </rPh>
    <rPh sb="13" eb="15">
      <t>ギジュツ</t>
    </rPh>
    <rPh sb="15" eb="17">
      <t>イクセイ</t>
    </rPh>
    <rPh sb="27" eb="29">
      <t>ケンキュウ</t>
    </rPh>
    <rPh sb="29" eb="31">
      <t>カイハツ</t>
    </rPh>
    <rPh sb="31" eb="34">
      <t>コウソウメイ</t>
    </rPh>
    <rPh sb="39" eb="41">
      <t>チョウサ</t>
    </rPh>
    <phoneticPr fontId="2"/>
  </si>
  <si>
    <t>□□□（委託先名）</t>
    <rPh sb="4" eb="7">
      <t>イタクサキ</t>
    </rPh>
    <rPh sb="7" eb="8">
      <t>メイ</t>
    </rPh>
    <phoneticPr fontId="2"/>
  </si>
  <si>
    <t>（単位：円）</t>
    <rPh sb="1" eb="3">
      <t>タンイ</t>
    </rPh>
    <rPh sb="4" eb="5">
      <t>エン</t>
    </rPh>
    <phoneticPr fontId="2"/>
  </si>
  <si>
    <t>項目</t>
    <rPh sb="0" eb="2">
      <t>コウモク</t>
    </rPh>
    <phoneticPr fontId="2"/>
  </si>
  <si>
    <t>事業期間全体</t>
    <rPh sb="0" eb="2">
      <t>ジギョウ</t>
    </rPh>
    <rPh sb="2" eb="4">
      <t>キカン</t>
    </rPh>
    <rPh sb="4" eb="6">
      <t>ゼンタイ</t>
    </rPh>
    <phoneticPr fontId="2"/>
  </si>
  <si>
    <t>2025年度</t>
    <rPh sb="4" eb="6">
      <t>ネンド</t>
    </rPh>
    <phoneticPr fontId="2"/>
  </si>
  <si>
    <t>Ⅰ．機械装置等費</t>
    <rPh sb="2" eb="4">
      <t>キカイ</t>
    </rPh>
    <rPh sb="4" eb="6">
      <t>ソウチ</t>
    </rPh>
    <rPh sb="6" eb="7">
      <t>トウ</t>
    </rPh>
    <rPh sb="7" eb="8">
      <t>ヒ</t>
    </rPh>
    <phoneticPr fontId="2"/>
  </si>
  <si>
    <t>　１．土木・建築工事費</t>
    <rPh sb="3" eb="5">
      <t>ドボク</t>
    </rPh>
    <rPh sb="6" eb="8">
      <t>ケンチク</t>
    </rPh>
    <rPh sb="8" eb="11">
      <t>コウジヒ</t>
    </rPh>
    <phoneticPr fontId="2"/>
  </si>
  <si>
    <t>　２．機械装置等製作・購入費</t>
    <rPh sb="3" eb="5">
      <t>キカイ</t>
    </rPh>
    <rPh sb="5" eb="7">
      <t>ソウチ</t>
    </rPh>
    <rPh sb="7" eb="8">
      <t>トウ</t>
    </rPh>
    <rPh sb="8" eb="10">
      <t>セイサク</t>
    </rPh>
    <rPh sb="11" eb="13">
      <t>コウニュウ</t>
    </rPh>
    <rPh sb="13" eb="14">
      <t>ヒ</t>
    </rPh>
    <phoneticPr fontId="2"/>
  </si>
  <si>
    <t>　３．保守・改造修理費</t>
    <rPh sb="3" eb="5">
      <t>ホシュ</t>
    </rPh>
    <rPh sb="6" eb="8">
      <t>カイゾウ</t>
    </rPh>
    <rPh sb="8" eb="11">
      <t>シュウリヒ</t>
    </rPh>
    <phoneticPr fontId="2"/>
  </si>
  <si>
    <t>Ⅱ．労務費</t>
    <rPh sb="2" eb="5">
      <t>ロウムヒ</t>
    </rPh>
    <phoneticPr fontId="2"/>
  </si>
  <si>
    <t>　１．研究員費</t>
    <rPh sb="3" eb="6">
      <t>ケンキュウイン</t>
    </rPh>
    <rPh sb="6" eb="7">
      <t>ヒ</t>
    </rPh>
    <phoneticPr fontId="2"/>
  </si>
  <si>
    <t>　２．補助員費</t>
    <rPh sb="3" eb="6">
      <t>ホジョイン</t>
    </rPh>
    <rPh sb="6" eb="7">
      <t>ヒ</t>
    </rPh>
    <phoneticPr fontId="2"/>
  </si>
  <si>
    <t>Ⅲ．その他経費</t>
    <rPh sb="4" eb="5">
      <t>タ</t>
    </rPh>
    <rPh sb="5" eb="7">
      <t>ケイヒ</t>
    </rPh>
    <phoneticPr fontId="2"/>
  </si>
  <si>
    <t>　１．消耗品費</t>
    <rPh sb="3" eb="6">
      <t>ショウモウヒン</t>
    </rPh>
    <rPh sb="6" eb="7">
      <t>ヒ</t>
    </rPh>
    <phoneticPr fontId="2"/>
  </si>
  <si>
    <t>　２．旅費</t>
    <rPh sb="3" eb="5">
      <t>リョヒ</t>
    </rPh>
    <phoneticPr fontId="2"/>
  </si>
  <si>
    <t>　３．諸経費</t>
    <rPh sb="3" eb="6">
      <t>ショケイヒ</t>
    </rPh>
    <phoneticPr fontId="2"/>
  </si>
  <si>
    <t>小計（Ⅰ＋Ⅱ＋Ⅲ）</t>
    <rPh sb="0" eb="2">
      <t>ショウケイ</t>
    </rPh>
    <phoneticPr fontId="2"/>
  </si>
  <si>
    <t>Ⅳ．間接経費</t>
    <rPh sb="2" eb="4">
      <t>カンセツ</t>
    </rPh>
    <rPh sb="4" eb="6">
      <t>ケイヒ</t>
    </rPh>
    <phoneticPr fontId="2"/>
  </si>
  <si>
    <t>Ⅴ．外注費</t>
    <rPh sb="2" eb="5">
      <t>ガイチュウヒ</t>
    </rPh>
    <phoneticPr fontId="2"/>
  </si>
  <si>
    <t>Ⅵ．再委託費・共同実施費</t>
    <rPh sb="2" eb="5">
      <t>サイイタク</t>
    </rPh>
    <rPh sb="5" eb="6">
      <t>ヒ</t>
    </rPh>
    <rPh sb="7" eb="9">
      <t>キョウドウ</t>
    </rPh>
    <rPh sb="9" eb="11">
      <t>ジッシ</t>
    </rPh>
    <rPh sb="11" eb="12">
      <t>ヒ</t>
    </rPh>
    <phoneticPr fontId="2"/>
  </si>
  <si>
    <t>合計（Ⅰ＋Ⅱ＋Ⅲ＋Ⅳ＋Ⅴ＋Ⅵ）</t>
    <rPh sb="0" eb="2">
      <t>ゴウケイ</t>
    </rPh>
    <phoneticPr fontId="2"/>
  </si>
  <si>
    <t>消費税及び地方消費税</t>
    <rPh sb="0" eb="3">
      <t>ショウヒゼイ</t>
    </rPh>
    <rPh sb="3" eb="4">
      <t>オヨ</t>
    </rPh>
    <rPh sb="5" eb="7">
      <t>チホウ</t>
    </rPh>
    <rPh sb="7" eb="10">
      <t>ショウヒゼイ</t>
    </rPh>
    <phoneticPr fontId="2"/>
  </si>
  <si>
    <t>総計</t>
    <rPh sb="0" eb="2">
      <t>ソウケイ</t>
    </rPh>
    <phoneticPr fontId="2"/>
  </si>
  <si>
    <t>　＊うちNEDO負担額</t>
    <rPh sb="8" eb="11">
      <t>フタンガク</t>
    </rPh>
    <phoneticPr fontId="2"/>
  </si>
  <si>
    <t>　＊うちNEDO負担消費税等額</t>
    <rPh sb="8" eb="10">
      <t>フタン</t>
    </rPh>
    <rPh sb="10" eb="13">
      <t>ショウヒゼイ</t>
    </rPh>
    <rPh sb="13" eb="14">
      <t>トウ</t>
    </rPh>
    <rPh sb="14" eb="15">
      <t>ガク</t>
    </rPh>
    <phoneticPr fontId="2"/>
  </si>
  <si>
    <t>＜＊ＮＥＤＯ負担割合　１／１＞</t>
    <phoneticPr fontId="2"/>
  </si>
  <si>
    <r>
      <t>注：　間接経費率は、「8%」または「経済安全保障重要技術育成プログラム調査委託費積算基準で示している法人種別毎の計算式によって算出された率」の</t>
    </r>
    <r>
      <rPr>
        <u/>
        <sz val="11"/>
        <color theme="1"/>
        <rFont val="ＭＳ Ｐ明朝"/>
        <family val="1"/>
        <charset val="128"/>
      </rPr>
      <t>いずれか低い率</t>
    </r>
    <r>
      <rPr>
        <sz val="11"/>
        <color theme="1"/>
        <rFont val="ＭＳ Ｐ明朝"/>
        <family val="1"/>
        <charset val="128"/>
      </rPr>
      <t>とします。</t>
    </r>
    <rPh sb="0" eb="1">
      <t>チュウ</t>
    </rPh>
    <rPh sb="3" eb="5">
      <t>カンセツ</t>
    </rPh>
    <rPh sb="5" eb="7">
      <t>ケイヒ</t>
    </rPh>
    <rPh sb="7" eb="8">
      <t>リツ</t>
    </rPh>
    <rPh sb="45" eb="46">
      <t>シメ</t>
    </rPh>
    <rPh sb="50" eb="52">
      <t>ホウジン</t>
    </rPh>
    <rPh sb="52" eb="54">
      <t>シュベツ</t>
    </rPh>
    <rPh sb="54" eb="55">
      <t>ゴト</t>
    </rPh>
    <rPh sb="56" eb="58">
      <t>ケイサン</t>
    </rPh>
    <rPh sb="58" eb="59">
      <t>シキ</t>
    </rPh>
    <rPh sb="63" eb="65">
      <t>サンシュツ</t>
    </rPh>
    <rPh sb="68" eb="69">
      <t>リツ</t>
    </rPh>
    <rPh sb="75" eb="76">
      <t>ヒク</t>
    </rPh>
    <rPh sb="77" eb="78">
      <t>リツ</t>
    </rPh>
    <phoneticPr fontId="2"/>
  </si>
  <si>
    <t>（３）再委託先／共同実施先総括表</t>
    <rPh sb="3" eb="6">
      <t>サイイタク</t>
    </rPh>
    <rPh sb="6" eb="7">
      <t>サキ</t>
    </rPh>
    <rPh sb="8" eb="10">
      <t>キョウドウ</t>
    </rPh>
    <rPh sb="10" eb="12">
      <t>ジッシ</t>
    </rPh>
    <rPh sb="12" eb="13">
      <t>サキ</t>
    </rPh>
    <rPh sb="13" eb="15">
      <t>ソウカツ</t>
    </rPh>
    <rPh sb="15" eb="16">
      <t>ヒョウ</t>
    </rPh>
    <phoneticPr fontId="2"/>
  </si>
  <si>
    <t>　　（各業種別の再委託・共同実施総括表を参照してください。）</t>
    <rPh sb="3" eb="4">
      <t>カク</t>
    </rPh>
    <rPh sb="4" eb="6">
      <t>ギョウシュ</t>
    </rPh>
    <rPh sb="6" eb="7">
      <t>ベツ</t>
    </rPh>
    <rPh sb="8" eb="9">
      <t>サイ</t>
    </rPh>
    <rPh sb="9" eb="11">
      <t>イタク</t>
    </rPh>
    <rPh sb="12" eb="14">
      <t>キョウドウ</t>
    </rPh>
    <rPh sb="14" eb="16">
      <t>ジッシ</t>
    </rPh>
    <rPh sb="16" eb="18">
      <t>ソウカツ</t>
    </rPh>
    <rPh sb="18" eb="19">
      <t>ヒョウ</t>
    </rPh>
    <rPh sb="20" eb="22">
      <t>サンショウ</t>
    </rPh>
    <phoneticPr fontId="2"/>
  </si>
  <si>
    <t>別紙（項目別明細表）</t>
    <rPh sb="0" eb="2">
      <t>ベッシ</t>
    </rPh>
    <rPh sb="3" eb="6">
      <t>コウモクベツ</t>
    </rPh>
    <rPh sb="6" eb="9">
      <t>メイサイヒョウ</t>
    </rPh>
    <phoneticPr fontId="2"/>
  </si>
  <si>
    <t>項目別明細表（一般事業者用）</t>
    <rPh sb="0" eb="2">
      <t>コウモク</t>
    </rPh>
    <rPh sb="2" eb="3">
      <t>ベツ</t>
    </rPh>
    <rPh sb="3" eb="6">
      <t>メイサイヒョウ</t>
    </rPh>
    <rPh sb="7" eb="9">
      <t>イッパン</t>
    </rPh>
    <rPh sb="9" eb="12">
      <t>ジギョウシャ</t>
    </rPh>
    <rPh sb="12" eb="13">
      <t>ヨウ</t>
    </rPh>
    <phoneticPr fontId="2"/>
  </si>
  <si>
    <t>（４）□□□（※委託先機関名）　項目別明細表(20XX年度）</t>
    <rPh sb="8" eb="11">
      <t>イタクサキ</t>
    </rPh>
    <rPh sb="11" eb="13">
      <t>キカン</t>
    </rPh>
    <rPh sb="13" eb="14">
      <t>メイ</t>
    </rPh>
    <rPh sb="16" eb="18">
      <t>コウモク</t>
    </rPh>
    <rPh sb="18" eb="19">
      <t>ベツ</t>
    </rPh>
    <rPh sb="19" eb="22">
      <t>メイサイヒョウ</t>
    </rPh>
    <rPh sb="27" eb="29">
      <t>ネンド</t>
    </rPh>
    <phoneticPr fontId="2"/>
  </si>
  <si>
    <t>積算基礎（円）</t>
    <rPh sb="0" eb="2">
      <t>セキサン</t>
    </rPh>
    <rPh sb="2" eb="4">
      <t>キソ</t>
    </rPh>
    <rPh sb="5" eb="6">
      <t>エン</t>
    </rPh>
    <phoneticPr fontId="2"/>
  </si>
  <si>
    <t>積算額（千円）</t>
    <rPh sb="0" eb="2">
      <t>セキサン</t>
    </rPh>
    <rPh sb="2" eb="3">
      <t>ガク</t>
    </rPh>
    <rPh sb="4" eb="6">
      <t>センエン</t>
    </rPh>
    <phoneticPr fontId="2"/>
  </si>
  <si>
    <t>＠</t>
    <phoneticPr fontId="2"/>
  </si>
  <si>
    <t>円</t>
    <rPh sb="0" eb="1">
      <t>エン</t>
    </rPh>
    <phoneticPr fontId="2"/>
  </si>
  <si>
    <t>×</t>
    <phoneticPr fontId="2"/>
  </si>
  <si>
    <t>H</t>
    <phoneticPr fontId="2"/>
  </si>
  <si>
    <t>＝</t>
    <phoneticPr fontId="2"/>
  </si>
  <si>
    <t>Ⅳ．間接経費〔（Ⅰ＋Ⅱ＋Ⅲ）×8%〕</t>
    <rPh sb="2" eb="4">
      <t>カンセツ</t>
    </rPh>
    <rPh sb="4" eb="6">
      <t>ケイヒ</t>
    </rPh>
    <phoneticPr fontId="2"/>
  </si>
  <si>
    <t>技術調査外注</t>
    <rPh sb="0" eb="2">
      <t>ギジュツ</t>
    </rPh>
    <rPh sb="2" eb="4">
      <t>チョウサ</t>
    </rPh>
    <rPh sb="4" eb="6">
      <t>ガイチュウ</t>
    </rPh>
    <phoneticPr fontId="2"/>
  </si>
  <si>
    <t>①小計（Ⅰ＋Ⅱ＋Ⅲ＋Ⅳ+Ⅴ）</t>
    <rPh sb="1" eb="3">
      <t>ショウケイ</t>
    </rPh>
    <phoneticPr fontId="2"/>
  </si>
  <si>
    <t>②小計（①、円）</t>
    <phoneticPr fontId="2"/>
  </si>
  <si>
    <t>③消費税及び地方消費税(円）</t>
    <rPh sb="1" eb="4">
      <t>ショウヒゼイ</t>
    </rPh>
    <rPh sb="4" eb="5">
      <t>オヨ</t>
    </rPh>
    <rPh sb="6" eb="8">
      <t>チホウ</t>
    </rPh>
    <rPh sb="8" eb="11">
      <t>ショウヒゼイ</t>
    </rPh>
    <rPh sb="12" eb="13">
      <t>エン</t>
    </rPh>
    <phoneticPr fontId="2"/>
  </si>
  <si>
    <t>合計（②＋③）</t>
    <rPh sb="0" eb="2">
      <t>ゴウケイ</t>
    </rPh>
    <phoneticPr fontId="2"/>
  </si>
  <si>
    <t>注：消費税の非課税団体については、積算項目の内容に応じて課税された額を計上してください。労務費、海外旅費等のように不課税の項目は消費税は計上せず、その他の課税の項目は消費税込み額を計上してください。このとき「消費税及び地方消費税」欄及び消費税との「合計（又は総計）」欄は不要となります。</t>
    <rPh sb="0" eb="1">
      <t>チュウ</t>
    </rPh>
    <rPh sb="2" eb="5">
      <t>ショウヒゼイ</t>
    </rPh>
    <rPh sb="6" eb="9">
      <t>ヒカゼイ</t>
    </rPh>
    <rPh sb="9" eb="11">
      <t>ダンタイ</t>
    </rPh>
    <rPh sb="17" eb="19">
      <t>セキサン</t>
    </rPh>
    <rPh sb="19" eb="21">
      <t>コウモク</t>
    </rPh>
    <rPh sb="22" eb="24">
      <t>ナイヨウ</t>
    </rPh>
    <rPh sb="25" eb="26">
      <t>オウ</t>
    </rPh>
    <rPh sb="28" eb="30">
      <t>カゼイ</t>
    </rPh>
    <rPh sb="33" eb="34">
      <t>ガク</t>
    </rPh>
    <rPh sb="35" eb="37">
      <t>ケイジョウ</t>
    </rPh>
    <rPh sb="44" eb="47">
      <t>ロウムヒ</t>
    </rPh>
    <rPh sb="48" eb="50">
      <t>カイガイ</t>
    </rPh>
    <rPh sb="50" eb="52">
      <t>リョヒ</t>
    </rPh>
    <rPh sb="52" eb="53">
      <t>トウ</t>
    </rPh>
    <rPh sb="57" eb="58">
      <t>フ</t>
    </rPh>
    <rPh sb="58" eb="60">
      <t>カゼイ</t>
    </rPh>
    <rPh sb="61" eb="63">
      <t>コウモク</t>
    </rPh>
    <rPh sb="64" eb="67">
      <t>ショウヒゼイ</t>
    </rPh>
    <rPh sb="68" eb="70">
      <t>ケイジョウ</t>
    </rPh>
    <rPh sb="75" eb="76">
      <t>タ</t>
    </rPh>
    <rPh sb="77" eb="79">
      <t>カゼイ</t>
    </rPh>
    <rPh sb="80" eb="82">
      <t>コウモク</t>
    </rPh>
    <rPh sb="83" eb="86">
      <t>ショウヒゼイ</t>
    </rPh>
    <rPh sb="86" eb="87">
      <t>コ</t>
    </rPh>
    <rPh sb="88" eb="89">
      <t>ガク</t>
    </rPh>
    <rPh sb="90" eb="92">
      <t>ケイジョウ</t>
    </rPh>
    <rPh sb="104" eb="107">
      <t>ショウヒゼイ</t>
    </rPh>
    <rPh sb="107" eb="108">
      <t>オヨ</t>
    </rPh>
    <rPh sb="109" eb="111">
      <t>チホウ</t>
    </rPh>
    <rPh sb="111" eb="114">
      <t>ショウヒゼイ</t>
    </rPh>
    <rPh sb="115" eb="116">
      <t>ラン</t>
    </rPh>
    <rPh sb="116" eb="117">
      <t>オヨ</t>
    </rPh>
    <rPh sb="118" eb="121">
      <t>ショウヒゼイ</t>
    </rPh>
    <rPh sb="124" eb="126">
      <t>ゴウケイ</t>
    </rPh>
    <rPh sb="127" eb="128">
      <t>マタ</t>
    </rPh>
    <rPh sb="129" eb="131">
      <t>ソウケイ</t>
    </rPh>
    <rPh sb="133" eb="134">
      <t>ラン</t>
    </rPh>
    <rPh sb="135" eb="137">
      <t>フヨウ</t>
    </rPh>
    <phoneticPr fontId="2"/>
  </si>
  <si>
    <r>
      <t>注：間接経費率は、「8%」または「経済安全保障重要技術育成プログラム調査委託費積算基準で示している法人種別毎の計算式によって算出された率」の</t>
    </r>
    <r>
      <rPr>
        <u/>
        <sz val="11"/>
        <color theme="1"/>
        <rFont val="ＭＳ Ｐゴシック"/>
        <family val="3"/>
        <charset val="128"/>
        <scheme val="minor"/>
      </rPr>
      <t>いずれか低い率</t>
    </r>
    <r>
      <rPr>
        <sz val="11"/>
        <color theme="1"/>
        <rFont val="ＭＳ Ｐゴシック"/>
        <family val="3"/>
        <charset val="128"/>
        <scheme val="minor"/>
      </rPr>
      <t>とします。</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</si>
</sst>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name val="ＭＳ Ｐ明朝"/>
      <family val="1"/>
      <charset val="128"/>
    </font>
    <font>
      <b/>
      <sz val="11"/>
      <name val="ＭＳ Ｐ明朝"/>
      <family val="1"/>
      <charset val="128"/>
    </font>
    <font>
      <sz val="11"/>
      <color theme="1"/>
      <name val="ＭＳ Ｐゴシック"/>
      <family val="3"/>
      <charset val="128"/>
      <scheme val="minor"/>
    </font>
    <font>
      <sz val="11"/>
      <color theme="1"/>
      <name val="ＭＳ Ｐ明朝"/>
      <family val="1"/>
      <charset val="128"/>
    </font>
    <font>
      <sz val="16"/>
      <color theme="1"/>
      <name val="ＭＳ Ｐゴシック"/>
      <family val="3"/>
      <charset val="128"/>
      <scheme val="minor"/>
    </font>
    <font>
      <i/>
      <sz val="11"/>
      <color theme="1"/>
      <name val="ＭＳ Ｐゴシック"/>
      <family val="3"/>
      <charset val="128"/>
      <scheme val="minor"/>
    </font>
    <font>
      <b/>
      <sz val="11"/>
      <color theme="1"/>
      <name val="ＭＳ Ｐ明朝"/>
      <family val="1"/>
      <charset val="128"/>
    </font>
    <font>
      <sz val="16"/>
      <color theme="0"/>
      <name val="ＤＦ特太ゴシック体"/>
      <family val="3"/>
      <charset val="128"/>
    </font>
    <font>
      <sz val="16"/>
      <name val="ＭＳ Ｐゴシック"/>
      <family val="3"/>
      <charset val="128"/>
      <scheme val="minor"/>
    </font>
    <font>
      <sz val="6"/>
      <name val="ＭＳ Ｐゴシック"/>
      <family val="3"/>
      <charset val="128"/>
      <scheme val="minor"/>
    </font>
    <font>
      <u/>
      <sz val="11"/>
      <color theme="1"/>
      <name val="ＭＳ Ｐ明朝"/>
      <family val="1"/>
      <charset val="128"/>
    </font>
    <font>
      <u/>
      <sz val="11"/>
      <color theme="1"/>
      <name val="ＭＳ Ｐゴシック"/>
      <family val="3"/>
      <charset val="128"/>
      <scheme val="minor"/>
    </font>
    <font>
      <sz val="11"/>
      <color rgb="FFFF0000"/>
      <name val="ＭＳ Ｐ明朝"/>
      <family val="1"/>
      <charset val="128"/>
    </font>
  </fonts>
  <fills count="4">
    <fill>
      <patternFill patternType="none"/>
    </fill>
    <fill>
      <patternFill patternType="gray125"/>
    </fill>
    <fill>
      <patternFill patternType="solid">
        <fgColor theme="0" tint="-0.249977111117893"/>
        <bgColor indexed="64"/>
      </patternFill>
    </fill>
    <fill>
      <patternFill patternType="solid">
        <fgColor theme="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
    <xf numFmtId="0" fontId="0" fillId="0" borderId="0">
      <alignment vertical="center"/>
    </xf>
    <xf numFmtId="38" fontId="5"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38" fontId="5" fillId="0" borderId="0" xfId="1" applyFont="1">
      <alignment vertical="center"/>
    </xf>
    <xf numFmtId="38" fontId="6" fillId="0" borderId="0" xfId="1" applyFont="1">
      <alignment vertical="center"/>
    </xf>
    <xf numFmtId="0" fontId="7" fillId="0" borderId="0" xfId="0" applyFont="1" applyAlignment="1">
      <alignment horizontal="right" vertical="center"/>
    </xf>
    <xf numFmtId="0" fontId="3" fillId="0" borderId="0" xfId="0" applyFont="1">
      <alignment vertical="center"/>
    </xf>
    <xf numFmtId="0" fontId="8" fillId="0" borderId="0" xfId="0" applyFont="1">
      <alignment vertical="center"/>
    </xf>
    <xf numFmtId="0" fontId="6" fillId="0" borderId="0" xfId="0" applyFont="1">
      <alignment vertical="center"/>
    </xf>
    <xf numFmtId="0" fontId="6" fillId="2" borderId="2" xfId="0" applyFont="1" applyFill="1" applyBorder="1">
      <alignment vertical="center"/>
    </xf>
    <xf numFmtId="0" fontId="6" fillId="0" borderId="2" xfId="0" applyFont="1" applyBorder="1">
      <alignment vertical="center"/>
    </xf>
    <xf numFmtId="38" fontId="6" fillId="0" borderId="0" xfId="1" applyFont="1" applyFill="1" applyBorder="1">
      <alignment vertical="center"/>
    </xf>
    <xf numFmtId="38" fontId="6" fillId="0" borderId="0" xfId="1" applyFont="1" applyBorder="1">
      <alignment vertical="center"/>
    </xf>
    <xf numFmtId="0" fontId="6" fillId="0" borderId="0" xfId="0" applyFont="1" applyAlignment="1">
      <alignment horizontal="right" vertical="center"/>
    </xf>
    <xf numFmtId="0" fontId="6" fillId="2" borderId="0" xfId="0" applyFont="1" applyFill="1">
      <alignment vertical="center"/>
    </xf>
    <xf numFmtId="38" fontId="6" fillId="2" borderId="0" xfId="1" applyFont="1" applyFill="1" applyBorder="1">
      <alignment vertical="center"/>
    </xf>
    <xf numFmtId="0" fontId="6" fillId="2" borderId="0" xfId="0" applyFont="1" applyFill="1" applyAlignment="1">
      <alignment horizontal="right" vertical="center"/>
    </xf>
    <xf numFmtId="0" fontId="6" fillId="2" borderId="11" xfId="0" applyFont="1" applyFill="1" applyBorder="1">
      <alignment vertical="center"/>
    </xf>
    <xf numFmtId="0" fontId="6" fillId="2" borderId="3" xfId="0" applyFont="1" applyFill="1" applyBorder="1">
      <alignment vertical="center"/>
    </xf>
    <xf numFmtId="38" fontId="6" fillId="2" borderId="3" xfId="1" applyFont="1" applyFill="1" applyBorder="1">
      <alignment vertical="center"/>
    </xf>
    <xf numFmtId="0" fontId="9" fillId="2" borderId="12" xfId="0" applyFont="1" applyFill="1" applyBorder="1">
      <alignment vertical="center"/>
    </xf>
    <xf numFmtId="38" fontId="9" fillId="2" borderId="13" xfId="0" applyNumberFormat="1" applyFont="1" applyFill="1" applyBorder="1">
      <alignment vertical="center"/>
    </xf>
    <xf numFmtId="38" fontId="9" fillId="0" borderId="14" xfId="0" applyNumberFormat="1" applyFont="1" applyBorder="1">
      <alignment vertical="center"/>
    </xf>
    <xf numFmtId="0" fontId="9" fillId="0" borderId="15" xfId="0" applyFont="1" applyBorder="1">
      <alignment vertical="center"/>
    </xf>
    <xf numFmtId="0" fontId="9" fillId="0" borderId="14" xfId="0" applyFont="1" applyBorder="1">
      <alignment vertical="center"/>
    </xf>
    <xf numFmtId="0" fontId="9" fillId="2" borderId="14" xfId="0" applyFont="1" applyFill="1" applyBorder="1">
      <alignment vertical="center"/>
    </xf>
    <xf numFmtId="38" fontId="9" fillId="2" borderId="15" xfId="0" applyNumberFormat="1" applyFont="1" applyFill="1" applyBorder="1">
      <alignment vertical="center"/>
    </xf>
    <xf numFmtId="38" fontId="9" fillId="0" borderId="15" xfId="0" applyNumberFormat="1" applyFont="1" applyBorder="1">
      <alignment vertical="center"/>
    </xf>
    <xf numFmtId="0" fontId="3" fillId="0" borderId="3" xfId="0" applyFont="1" applyBorder="1">
      <alignment vertical="center"/>
    </xf>
    <xf numFmtId="0" fontId="3" fillId="0" borderId="13" xfId="0" applyFont="1" applyBorder="1">
      <alignment vertical="center"/>
    </xf>
    <xf numFmtId="0" fontId="4" fillId="0" borderId="16" xfId="0" applyFont="1" applyBorder="1">
      <alignment vertical="center"/>
    </xf>
    <xf numFmtId="38" fontId="4" fillId="0" borderId="17" xfId="0" applyNumberFormat="1"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7" xfId="0" applyFont="1" applyBorder="1">
      <alignment vertical="center"/>
    </xf>
    <xf numFmtId="9" fontId="3" fillId="0" borderId="0" xfId="0" applyNumberFormat="1" applyFont="1">
      <alignment vertical="center"/>
    </xf>
    <xf numFmtId="38" fontId="3" fillId="0" borderId="0" xfId="1" applyFont="1" applyBorder="1">
      <alignment vertical="center"/>
    </xf>
    <xf numFmtId="38" fontId="6" fillId="0" borderId="0" xfId="0" applyNumberFormat="1" applyFont="1">
      <alignment vertical="center"/>
    </xf>
    <xf numFmtId="0" fontId="6" fillId="2" borderId="0" xfId="0" applyFont="1" applyFill="1" applyAlignment="1">
      <alignment horizontal="left" vertical="center"/>
    </xf>
    <xf numFmtId="0" fontId="6" fillId="2" borderId="2" xfId="0" applyFont="1" applyFill="1" applyBorder="1" applyAlignment="1">
      <alignment horizontal="left" vertical="center"/>
    </xf>
    <xf numFmtId="0" fontId="6" fillId="0" borderId="2" xfId="0" applyFont="1" applyBorder="1" applyAlignment="1">
      <alignment horizontal="left" vertical="center"/>
    </xf>
    <xf numFmtId="0" fontId="6" fillId="0" borderId="0" xfId="0" applyFont="1" applyAlignment="1">
      <alignment horizontal="left" vertical="center"/>
    </xf>
    <xf numFmtId="0" fontId="6" fillId="0" borderId="11" xfId="0" applyFont="1" applyBorder="1">
      <alignment vertical="center"/>
    </xf>
    <xf numFmtId="38" fontId="6" fillId="0" borderId="9" xfId="1" applyFont="1" applyBorder="1" applyProtection="1">
      <alignment vertical="center"/>
    </xf>
    <xf numFmtId="0" fontId="8" fillId="0" borderId="0" xfId="0" applyFont="1" applyProtection="1">
      <alignment vertical="center"/>
      <protection locked="0"/>
    </xf>
    <xf numFmtId="0" fontId="0" fillId="0" borderId="0" xfId="0" applyProtection="1">
      <alignment vertical="center"/>
      <protection locked="0"/>
    </xf>
    <xf numFmtId="0" fontId="7" fillId="0" borderId="0" xfId="0" applyFont="1" applyAlignment="1" applyProtection="1">
      <alignment horizontal="right" vertical="center"/>
      <protection locked="0"/>
    </xf>
    <xf numFmtId="38" fontId="10" fillId="0" borderId="0" xfId="1" applyFont="1" applyFill="1" applyAlignment="1" applyProtection="1">
      <alignment horizontal="center" vertical="center"/>
      <protection locked="0"/>
    </xf>
    <xf numFmtId="38" fontId="6" fillId="0" borderId="0" xfId="1" applyFont="1" applyProtection="1">
      <alignment vertical="center"/>
      <protection locked="0"/>
    </xf>
    <xf numFmtId="0" fontId="6" fillId="0" borderId="0" xfId="0" applyFont="1" applyProtection="1">
      <alignment vertical="center"/>
      <protection locked="0"/>
    </xf>
    <xf numFmtId="0" fontId="6" fillId="0" borderId="0" xfId="0" applyFont="1" applyAlignment="1" applyProtection="1">
      <alignment horizontal="right" vertical="center"/>
      <protection locked="0"/>
    </xf>
    <xf numFmtId="38" fontId="6" fillId="0" borderId="0" xfId="1" applyFont="1" applyAlignment="1" applyProtection="1">
      <alignment horizontal="center" vertical="center"/>
      <protection locked="0"/>
    </xf>
    <xf numFmtId="38" fontId="6" fillId="0" borderId="0" xfId="1" applyFont="1" applyBorder="1" applyProtection="1">
      <alignment vertical="center"/>
      <protection locked="0"/>
    </xf>
    <xf numFmtId="38" fontId="0" fillId="0" borderId="0" xfId="0" applyNumberFormat="1" applyProtection="1">
      <alignment vertical="center"/>
      <protection locked="0"/>
    </xf>
    <xf numFmtId="38" fontId="6" fillId="0" borderId="0" xfId="1" applyFont="1" applyProtection="1">
      <alignment vertical="center"/>
    </xf>
    <xf numFmtId="38" fontId="6" fillId="0" borderId="8" xfId="1" applyFont="1" applyBorder="1" applyAlignment="1" applyProtection="1">
      <alignment horizontal="center" vertical="center"/>
    </xf>
    <xf numFmtId="38" fontId="6" fillId="0" borderId="1" xfId="1" applyFont="1" applyBorder="1" applyAlignment="1" applyProtection="1">
      <alignment horizontal="center" vertical="center"/>
    </xf>
    <xf numFmtId="38" fontId="6" fillId="0" borderId="8" xfId="1" applyFont="1" applyBorder="1" applyProtection="1">
      <alignment vertical="center"/>
    </xf>
    <xf numFmtId="38" fontId="6" fillId="0" borderId="10" xfId="1" applyFont="1" applyBorder="1" applyProtection="1">
      <alignment vertical="center"/>
    </xf>
    <xf numFmtId="38" fontId="6" fillId="0" borderId="1" xfId="1" applyFont="1" applyFill="1" applyBorder="1" applyAlignment="1" applyProtection="1">
      <alignment horizontal="center" vertical="center"/>
    </xf>
    <xf numFmtId="38" fontId="6" fillId="0" borderId="1" xfId="1" applyFont="1" applyFill="1" applyBorder="1" applyProtection="1">
      <alignment vertical="center"/>
    </xf>
    <xf numFmtId="38" fontId="6" fillId="0" borderId="1" xfId="1" applyFont="1" applyBorder="1" applyProtection="1">
      <alignment vertical="center"/>
    </xf>
    <xf numFmtId="38" fontId="6" fillId="0" borderId="1" xfId="1" applyFont="1" applyBorder="1" applyAlignment="1" applyProtection="1">
      <alignment horizontal="left" vertical="center"/>
    </xf>
    <xf numFmtId="38" fontId="6" fillId="0" borderId="0" xfId="1" applyFont="1" applyBorder="1" applyAlignment="1" applyProtection="1">
      <alignment horizontal="left" vertical="center"/>
    </xf>
    <xf numFmtId="38" fontId="6" fillId="0" borderId="0" xfId="1" applyFont="1" applyBorder="1" applyProtection="1">
      <alignment vertical="center"/>
    </xf>
    <xf numFmtId="38" fontId="15" fillId="0" borderId="9" xfId="1" applyFont="1" applyBorder="1" applyProtection="1">
      <alignment vertical="center"/>
    </xf>
    <xf numFmtId="38" fontId="15" fillId="0" borderId="10" xfId="1" applyFont="1" applyBorder="1" applyProtection="1">
      <alignment vertical="center"/>
    </xf>
    <xf numFmtId="38" fontId="15" fillId="0" borderId="1" xfId="1" applyFont="1" applyBorder="1" applyProtection="1">
      <alignment vertical="center"/>
    </xf>
    <xf numFmtId="38" fontId="10" fillId="3" borderId="0" xfId="1" applyFont="1" applyFill="1" applyAlignment="1" applyProtection="1">
      <alignment horizontal="center" vertical="center"/>
      <protection locked="0"/>
    </xf>
    <xf numFmtId="38" fontId="6" fillId="0" borderId="0" xfId="1" applyFont="1" applyFill="1" applyBorder="1" applyAlignment="1" applyProtection="1">
      <alignment horizontal="left" vertical="center" wrapText="1"/>
      <protection locked="0"/>
    </xf>
    <xf numFmtId="0" fontId="10" fillId="3" borderId="0" xfId="0" applyFont="1" applyFill="1" applyAlignment="1">
      <alignment horizontal="center" vertical="center"/>
    </xf>
    <xf numFmtId="38" fontId="11" fillId="0" borderId="0" xfId="1" applyFont="1" applyAlignment="1">
      <alignment horizontal="center" vertical="center"/>
    </xf>
    <xf numFmtId="38" fontId="7" fillId="0" borderId="0" xfId="1" applyFont="1" applyAlignment="1">
      <alignment horizontal="right" vertical="center"/>
    </xf>
    <xf numFmtId="0" fontId="6" fillId="0" borderId="1" xfId="0" applyFont="1" applyBorder="1" applyAlignment="1">
      <alignment horizontal="center" vertical="center"/>
    </xf>
    <xf numFmtId="0" fontId="6" fillId="0" borderId="4"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6" fillId="0" borderId="6" xfId="0" applyFont="1" applyBorder="1" applyAlignment="1">
      <alignment horizontal="left" vertical="center"/>
    </xf>
    <xf numFmtId="0" fontId="0" fillId="0" borderId="0" xfId="0" applyAlignment="1">
      <alignment horizontal="left" vertical="center" wrapText="1"/>
    </xf>
    <xf numFmtId="0" fontId="0" fillId="0" borderId="0" xfId="0" applyAlignment="1">
      <alignment vertical="center" wrapText="1"/>
    </xf>
    <xf numFmtId="0" fontId="6" fillId="0" borderId="2" xfId="0" applyFont="1" applyBorder="1" applyAlignment="1">
      <alignment horizontal="left" vertical="center"/>
    </xf>
    <xf numFmtId="0" fontId="6" fillId="0" borderId="0" xfId="0" applyFont="1" applyAlignment="1">
      <alignment horizontal="left" vertical="center"/>
    </xf>
    <xf numFmtId="0" fontId="6" fillId="2" borderId="2" xfId="0" applyFont="1" applyFill="1" applyBorder="1" applyAlignment="1">
      <alignment horizontal="left" vertical="center"/>
    </xf>
    <xf numFmtId="0" fontId="6" fillId="2" borderId="0" xfId="0" applyFont="1" applyFill="1" applyAlignment="1">
      <alignment horizontal="left" vertical="center"/>
    </xf>
    <xf numFmtId="38" fontId="3" fillId="0" borderId="18" xfId="0" applyNumberFormat="1" applyFont="1" applyBorder="1" applyAlignment="1">
      <alignment horizontal="right" vertical="center"/>
    </xf>
    <xf numFmtId="38" fontId="3" fillId="0" borderId="19" xfId="0" applyNumberFormat="1" applyFont="1" applyBorder="1" applyAlignment="1">
      <alignment horizontal="right" vertical="center"/>
    </xf>
    <xf numFmtId="38" fontId="3" fillId="0" borderId="4" xfId="1" applyFont="1" applyBorder="1" applyAlignment="1">
      <alignment horizontal="right" vertical="center"/>
    </xf>
    <xf numFmtId="38" fontId="3" fillId="0" borderId="7" xfId="1" applyFont="1" applyBorder="1" applyAlignment="1">
      <alignment horizontal="right" vertical="center"/>
    </xf>
  </cellXfs>
  <cellStyles count="4">
    <cellStyle name="桁区切り" xfId="1" builtinId="6"/>
    <cellStyle name="桁区切り 2" xfId="3" xr:uid="{00000000-0005-0000-0000-000001000000}"/>
    <cellStyle name="標準" xfId="0" builtinId="0"/>
    <cellStyle name="標準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E35"/>
  <sheetViews>
    <sheetView showGridLines="0" zoomScale="85" zoomScaleNormal="85" workbookViewId="0">
      <selection activeCell="A6" sqref="A6"/>
    </sheetView>
  </sheetViews>
  <sheetFormatPr defaultColWidth="8.7109375" defaultRowHeight="12.95"/>
  <cols>
    <col min="1" max="1" width="35.42578125" style="43" bestFit="1" customWidth="1"/>
    <col min="2" max="5" width="13.42578125" style="43" customWidth="1"/>
    <col min="6" max="16384" width="8.7109375" style="43"/>
  </cols>
  <sheetData>
    <row r="1" spans="1:5" ht="18.95">
      <c r="A1" s="42"/>
      <c r="E1" s="44" t="s">
        <v>0</v>
      </c>
    </row>
    <row r="2" spans="1:5" ht="19.5">
      <c r="A2" s="66" t="s">
        <v>1</v>
      </c>
      <c r="B2" s="66"/>
      <c r="C2" s="66"/>
      <c r="D2" s="66"/>
      <c r="E2" s="66"/>
    </row>
    <row r="3" spans="1:5" ht="19.5">
      <c r="A3" s="45"/>
      <c r="B3" s="45"/>
      <c r="C3" s="45"/>
      <c r="D3" s="45"/>
      <c r="E3" s="45"/>
    </row>
    <row r="4" spans="1:5" s="46" customFormat="1" ht="19.5" customHeight="1">
      <c r="A4" s="52" t="s">
        <v>2</v>
      </c>
      <c r="B4" s="52"/>
      <c r="C4" s="52"/>
    </row>
    <row r="5" spans="1:5" s="47" customFormat="1" ht="19.5" customHeight="1">
      <c r="A5" s="52" t="s">
        <v>3</v>
      </c>
      <c r="B5" s="6"/>
      <c r="C5" s="6"/>
    </row>
    <row r="6" spans="1:5" s="47" customFormat="1" ht="19.5" customHeight="1">
      <c r="A6" s="6" t="s">
        <v>4</v>
      </c>
      <c r="B6" s="6"/>
      <c r="C6" s="6"/>
    </row>
    <row r="7" spans="1:5" s="47" customFormat="1" ht="22.5" customHeight="1">
      <c r="A7" s="6"/>
      <c r="B7" s="6"/>
      <c r="C7" s="11" t="s">
        <v>5</v>
      </c>
      <c r="E7" s="48"/>
    </row>
    <row r="8" spans="1:5" s="49" customFormat="1" ht="22.5" customHeight="1">
      <c r="A8" s="53" t="s">
        <v>6</v>
      </c>
      <c r="B8" s="53" t="s">
        <v>7</v>
      </c>
      <c r="C8" s="54" t="s">
        <v>8</v>
      </c>
    </row>
    <row r="9" spans="1:5" s="46" customFormat="1" ht="22.5" customHeight="1">
      <c r="A9" s="55" t="s">
        <v>9</v>
      </c>
      <c r="B9" s="55">
        <f t="shared" ref="B9:B26" si="0">SUM(C9:C9)</f>
        <v>0</v>
      </c>
      <c r="C9" s="55">
        <f>ROUNDDOWN(SUM(C10:C12),-3)</f>
        <v>0</v>
      </c>
    </row>
    <row r="10" spans="1:5" s="46" customFormat="1" ht="22.5" customHeight="1">
      <c r="A10" s="41" t="s">
        <v>10</v>
      </c>
      <c r="B10" s="41">
        <f t="shared" si="0"/>
        <v>0</v>
      </c>
      <c r="C10" s="41">
        <v>0</v>
      </c>
    </row>
    <row r="11" spans="1:5" s="46" customFormat="1" ht="22.5" customHeight="1">
      <c r="A11" s="41" t="s">
        <v>11</v>
      </c>
      <c r="B11" s="41">
        <f t="shared" si="0"/>
        <v>0</v>
      </c>
      <c r="C11" s="41">
        <v>0</v>
      </c>
    </row>
    <row r="12" spans="1:5" s="46" customFormat="1" ht="22.5" customHeight="1">
      <c r="A12" s="56" t="s">
        <v>12</v>
      </c>
      <c r="B12" s="56">
        <f t="shared" si="0"/>
        <v>0</v>
      </c>
      <c r="C12" s="56">
        <v>0</v>
      </c>
    </row>
    <row r="13" spans="1:5" s="46" customFormat="1" ht="22.5" customHeight="1">
      <c r="A13" s="55" t="s">
        <v>13</v>
      </c>
      <c r="B13" s="55">
        <f t="shared" si="0"/>
        <v>0</v>
      </c>
      <c r="C13" s="55">
        <f>ROUNDDOWN(SUM(C14:C15),-3)</f>
        <v>0</v>
      </c>
    </row>
    <row r="14" spans="1:5" s="46" customFormat="1" ht="22.5" customHeight="1">
      <c r="A14" s="41" t="s">
        <v>14</v>
      </c>
      <c r="B14" s="41">
        <v>0</v>
      </c>
      <c r="C14" s="41">
        <v>0</v>
      </c>
    </row>
    <row r="15" spans="1:5" s="46" customFormat="1" ht="22.5" customHeight="1">
      <c r="A15" s="56" t="s">
        <v>15</v>
      </c>
      <c r="B15" s="56">
        <f t="shared" si="0"/>
        <v>0</v>
      </c>
      <c r="C15" s="56"/>
    </row>
    <row r="16" spans="1:5" s="46" customFormat="1" ht="22.5" customHeight="1">
      <c r="A16" s="41" t="s">
        <v>16</v>
      </c>
      <c r="B16" s="41">
        <f t="shared" si="0"/>
        <v>0</v>
      </c>
      <c r="C16" s="41">
        <f>ROUNDDOWN(SUM(C17:C19),-3)</f>
        <v>0</v>
      </c>
    </row>
    <row r="17" spans="1:5" s="46" customFormat="1" ht="22.5" customHeight="1">
      <c r="A17" s="41" t="s">
        <v>17</v>
      </c>
      <c r="B17" s="41">
        <f t="shared" si="0"/>
        <v>0</v>
      </c>
      <c r="C17" s="41">
        <f>SUM(D17:D17)</f>
        <v>0</v>
      </c>
    </row>
    <row r="18" spans="1:5" s="46" customFormat="1" ht="22.5" customHeight="1">
      <c r="A18" s="41" t="s">
        <v>18</v>
      </c>
      <c r="B18" s="41">
        <f t="shared" si="0"/>
        <v>0</v>
      </c>
      <c r="C18" s="41">
        <f>SUM(D18:D18)</f>
        <v>0</v>
      </c>
    </row>
    <row r="19" spans="1:5" s="46" customFormat="1" ht="22.5" customHeight="1">
      <c r="A19" s="63" t="s">
        <v>19</v>
      </c>
      <c r="B19" s="63">
        <f t="shared" si="0"/>
        <v>0</v>
      </c>
      <c r="C19" s="63">
        <f>SUM(D19:D19)</f>
        <v>0</v>
      </c>
    </row>
    <row r="20" spans="1:5" s="46" customFormat="1" ht="22.5" customHeight="1">
      <c r="A20" s="57" t="s">
        <v>20</v>
      </c>
      <c r="B20" s="58">
        <f>SUM(C20:C20)</f>
        <v>0</v>
      </c>
      <c r="C20" s="58">
        <f>SUM(C9,C13,C16)</f>
        <v>0</v>
      </c>
    </row>
    <row r="21" spans="1:5" s="46" customFormat="1" ht="22.5" customHeight="1">
      <c r="A21" s="59" t="s">
        <v>21</v>
      </c>
      <c r="B21" s="59">
        <f t="shared" si="0"/>
        <v>0</v>
      </c>
      <c r="C21" s="59">
        <v>0</v>
      </c>
    </row>
    <row r="22" spans="1:5" s="46" customFormat="1" ht="22.5" customHeight="1">
      <c r="A22" s="64" t="s">
        <v>22</v>
      </c>
      <c r="B22" s="65">
        <v>0</v>
      </c>
      <c r="C22" s="65">
        <v>0</v>
      </c>
    </row>
    <row r="23" spans="1:5" s="46" customFormat="1" ht="22.5" customHeight="1">
      <c r="A23" s="56" t="s">
        <v>23</v>
      </c>
      <c r="B23" s="59">
        <f t="shared" si="0"/>
        <v>0</v>
      </c>
      <c r="C23" s="59">
        <v>0</v>
      </c>
    </row>
    <row r="24" spans="1:5" s="46" customFormat="1" ht="22.5" customHeight="1">
      <c r="A24" s="54" t="s">
        <v>24</v>
      </c>
      <c r="B24" s="59">
        <f t="shared" si="0"/>
        <v>0</v>
      </c>
      <c r="C24" s="59">
        <f>SUM(C20:C23)</f>
        <v>0</v>
      </c>
    </row>
    <row r="25" spans="1:5" s="46" customFormat="1" ht="22.5" customHeight="1">
      <c r="A25" s="60" t="s">
        <v>25</v>
      </c>
      <c r="B25" s="59">
        <f t="shared" si="0"/>
        <v>0</v>
      </c>
      <c r="C25" s="59">
        <f>ROUNDDOWN(C24*0.1,0)</f>
        <v>0</v>
      </c>
    </row>
    <row r="26" spans="1:5" s="46" customFormat="1" ht="22.5" customHeight="1">
      <c r="A26" s="54" t="s">
        <v>26</v>
      </c>
      <c r="B26" s="59">
        <f t="shared" si="0"/>
        <v>0</v>
      </c>
      <c r="C26" s="59">
        <f>SUM(C24:C25)</f>
        <v>0</v>
      </c>
    </row>
    <row r="27" spans="1:5" s="46" customFormat="1" ht="22.5" customHeight="1">
      <c r="A27" s="60" t="s">
        <v>27</v>
      </c>
      <c r="B27" s="59">
        <f>B26</f>
        <v>0</v>
      </c>
      <c r="C27" s="59">
        <f>C26</f>
        <v>0</v>
      </c>
    </row>
    <row r="28" spans="1:5" s="46" customFormat="1" ht="22.5" customHeight="1">
      <c r="A28" s="60" t="s">
        <v>28</v>
      </c>
      <c r="B28" s="59">
        <f>B25</f>
        <v>0</v>
      </c>
      <c r="C28" s="59">
        <f>C25</f>
        <v>0</v>
      </c>
    </row>
    <row r="29" spans="1:5" s="46" customFormat="1" ht="22.5" customHeight="1">
      <c r="A29" s="61" t="s">
        <v>29</v>
      </c>
      <c r="B29" s="62"/>
      <c r="C29" s="62"/>
      <c r="D29" s="50"/>
      <c r="E29" s="50"/>
    </row>
    <row r="31" spans="1:5" ht="36" customHeight="1">
      <c r="A31" s="67" t="s">
        <v>30</v>
      </c>
      <c r="B31" s="67"/>
      <c r="C31" s="67"/>
      <c r="D31" s="67"/>
      <c r="E31" s="67"/>
    </row>
    <row r="33" spans="1:5">
      <c r="A33" s="47" t="s">
        <v>31</v>
      </c>
      <c r="B33" s="51"/>
      <c r="C33" s="51"/>
      <c r="D33" s="51"/>
      <c r="E33" s="51"/>
    </row>
    <row r="35" spans="1:5">
      <c r="A35" s="42" t="s">
        <v>32</v>
      </c>
    </row>
  </sheetData>
  <mergeCells count="2">
    <mergeCell ref="A2:E2"/>
    <mergeCell ref="A31:E31"/>
  </mergeCells>
  <phoneticPr fontId="2"/>
  <pageMargins left="0.70866141732283472" right="0.70866141732283472" top="0.74803149606299213" bottom="0.7480314960629921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45CCA-C4AC-49F3-B1B3-12EFF94F79C3}">
  <sheetPr>
    <pageSetUpPr fitToPage="1"/>
  </sheetPr>
  <dimension ref="A1:M31"/>
  <sheetViews>
    <sheetView showGridLines="0" tabSelected="1" zoomScale="85" zoomScaleNormal="85" workbookViewId="0">
      <selection activeCell="O27" sqref="O27"/>
    </sheetView>
  </sheetViews>
  <sheetFormatPr defaultRowHeight="19.5" customHeight="1"/>
  <cols>
    <col min="1" max="1" width="23.85546875" bestFit="1" customWidth="1"/>
    <col min="2" max="2" width="21.42578125" bestFit="1" customWidth="1"/>
    <col min="3" max="3" width="3.42578125" bestFit="1" customWidth="1"/>
    <col min="4" max="4" width="10.85546875" style="1" bestFit="1" customWidth="1"/>
    <col min="5" max="6" width="3.42578125" bestFit="1" customWidth="1"/>
    <col min="7" max="7" width="4.42578125" bestFit="1" customWidth="1"/>
    <col min="8" max="8" width="4.85546875" bestFit="1" customWidth="1"/>
    <col min="9" max="9" width="3.42578125" bestFit="1" customWidth="1"/>
    <col min="10" max="10" width="9.85546875" style="1" bestFit="1" customWidth="1"/>
    <col min="11" max="11" width="9.85546875" bestFit="1" customWidth="1"/>
    <col min="12" max="12" width="9.5703125" bestFit="1" customWidth="1"/>
    <col min="13" max="13" width="9.140625" bestFit="1" customWidth="1"/>
  </cols>
  <sheetData>
    <row r="1" spans="1:13" ht="19.5" customHeight="1">
      <c r="A1" s="5"/>
      <c r="L1" s="3" t="s">
        <v>33</v>
      </c>
    </row>
    <row r="2" spans="1:13" ht="19.5" customHeight="1">
      <c r="A2" s="68" t="s">
        <v>34</v>
      </c>
      <c r="B2" s="68"/>
      <c r="C2" s="68"/>
      <c r="D2" s="68"/>
      <c r="E2" s="68"/>
      <c r="F2" s="68"/>
      <c r="G2" s="68"/>
      <c r="H2" s="68"/>
      <c r="I2" s="68"/>
      <c r="J2" s="68"/>
      <c r="K2" s="68"/>
      <c r="L2" s="68"/>
    </row>
    <row r="3" spans="1:13" ht="19.5" customHeight="1">
      <c r="B3" s="69"/>
      <c r="C3" s="69"/>
      <c r="D3" s="69"/>
      <c r="E3" s="69"/>
      <c r="F3" s="69"/>
      <c r="G3" s="69"/>
      <c r="H3" s="69"/>
      <c r="I3" s="69"/>
      <c r="J3" s="70"/>
      <c r="K3" s="70"/>
      <c r="L3" s="70"/>
    </row>
    <row r="4" spans="1:13" s="6" customFormat="1" ht="19.5" customHeight="1" thickBot="1">
      <c r="A4" s="75" t="s">
        <v>35</v>
      </c>
      <c r="B4" s="75"/>
      <c r="C4" s="75"/>
      <c r="D4" s="75"/>
      <c r="J4" s="2"/>
    </row>
    <row r="5" spans="1:13" s="6" customFormat="1" ht="12.95">
      <c r="A5" s="71" t="s">
        <v>36</v>
      </c>
      <c r="B5" s="71"/>
      <c r="C5" s="71"/>
      <c r="D5" s="71"/>
      <c r="E5" s="71"/>
      <c r="F5" s="71"/>
      <c r="G5" s="71"/>
      <c r="H5" s="71"/>
      <c r="I5" s="71"/>
      <c r="J5" s="72"/>
      <c r="K5" s="73" t="s">
        <v>37</v>
      </c>
      <c r="L5" s="74"/>
    </row>
    <row r="6" spans="1:13" s="6" customFormat="1" ht="12.95">
      <c r="A6" s="15" t="s">
        <v>9</v>
      </c>
      <c r="B6" s="16"/>
      <c r="C6" s="16"/>
      <c r="D6" s="17"/>
      <c r="E6" s="16"/>
      <c r="F6" s="16"/>
      <c r="G6" s="16"/>
      <c r="H6" s="16"/>
      <c r="I6" s="16"/>
      <c r="J6" s="17"/>
      <c r="K6" s="18"/>
      <c r="L6" s="19">
        <f>SUM(K7:K9)</f>
        <v>0</v>
      </c>
    </row>
    <row r="7" spans="1:13" s="6" customFormat="1" ht="12.95">
      <c r="A7" s="8" t="s">
        <v>10</v>
      </c>
      <c r="D7" s="10"/>
      <c r="I7" s="11"/>
      <c r="J7" s="10"/>
      <c r="K7" s="20">
        <v>0</v>
      </c>
      <c r="L7" s="21"/>
    </row>
    <row r="8" spans="1:13" s="6" customFormat="1" ht="12.95">
      <c r="A8" s="78" t="s">
        <v>11</v>
      </c>
      <c r="B8" s="79"/>
      <c r="D8" s="2"/>
      <c r="J8" s="10"/>
      <c r="K8" s="20">
        <v>0</v>
      </c>
      <c r="L8" s="21"/>
    </row>
    <row r="9" spans="1:13" s="6" customFormat="1" ht="12.95">
      <c r="A9" s="8" t="s">
        <v>12</v>
      </c>
      <c r="D9" s="10"/>
      <c r="I9" s="11"/>
      <c r="J9" s="10"/>
      <c r="K9" s="20">
        <v>0</v>
      </c>
      <c r="L9" s="21"/>
    </row>
    <row r="10" spans="1:13" s="6" customFormat="1" ht="12.95">
      <c r="A10" s="7" t="s">
        <v>13</v>
      </c>
      <c r="B10" s="12"/>
      <c r="C10" s="12"/>
      <c r="D10" s="13"/>
      <c r="E10" s="12"/>
      <c r="F10" s="12"/>
      <c r="G10" s="12"/>
      <c r="H10" s="12"/>
      <c r="I10" s="12"/>
      <c r="J10" s="13"/>
      <c r="K10" s="23"/>
      <c r="L10" s="24">
        <f>SUM(K11:K15)</f>
        <v>0</v>
      </c>
    </row>
    <row r="11" spans="1:13" s="6" customFormat="1" ht="12.95">
      <c r="A11" s="8" t="s">
        <v>14</v>
      </c>
      <c r="D11" s="2"/>
      <c r="J11" s="2"/>
      <c r="K11" s="20">
        <f>ROUNDDOWN((J12+J13+J14)/1000,0)</f>
        <v>0</v>
      </c>
      <c r="L11" s="21"/>
    </row>
    <row r="12" spans="1:13" s="6" customFormat="1" ht="12.95">
      <c r="A12" s="8"/>
      <c r="C12" s="6" t="s">
        <v>38</v>
      </c>
      <c r="D12" s="10"/>
      <c r="E12" s="6" t="s">
        <v>39</v>
      </c>
      <c r="F12" s="6" t="s">
        <v>40</v>
      </c>
      <c r="H12" s="6" t="s">
        <v>41</v>
      </c>
      <c r="I12" s="11" t="s">
        <v>42</v>
      </c>
      <c r="J12" s="10">
        <f>D12*G12</f>
        <v>0</v>
      </c>
      <c r="K12" s="20"/>
      <c r="L12" s="21"/>
      <c r="M12" s="35"/>
    </row>
    <row r="13" spans="1:13" s="6" customFormat="1" ht="12.95">
      <c r="A13" s="8"/>
      <c r="C13" s="6" t="s">
        <v>38</v>
      </c>
      <c r="D13" s="10"/>
      <c r="E13" s="6" t="s">
        <v>39</v>
      </c>
      <c r="F13" s="6" t="s">
        <v>40</v>
      </c>
      <c r="H13" s="6" t="s">
        <v>41</v>
      </c>
      <c r="I13" s="11" t="s">
        <v>42</v>
      </c>
      <c r="J13" s="10">
        <f>D13*G13</f>
        <v>0</v>
      </c>
      <c r="K13" s="20"/>
      <c r="L13" s="21"/>
      <c r="M13" s="35"/>
    </row>
    <row r="14" spans="1:13" s="6" customFormat="1" ht="12.95">
      <c r="A14" s="8"/>
      <c r="C14" s="6" t="s">
        <v>38</v>
      </c>
      <c r="D14" s="10"/>
      <c r="E14" s="6" t="s">
        <v>39</v>
      </c>
      <c r="F14" s="6" t="s">
        <v>40</v>
      </c>
      <c r="H14" s="6" t="s">
        <v>41</v>
      </c>
      <c r="I14" s="11" t="s">
        <v>42</v>
      </c>
      <c r="J14" s="10">
        <f>D14*G14</f>
        <v>0</v>
      </c>
      <c r="K14" s="20"/>
      <c r="L14" s="21"/>
    </row>
    <row r="15" spans="1:13" s="6" customFormat="1" ht="12.95">
      <c r="A15" s="8" t="s">
        <v>15</v>
      </c>
      <c r="D15" s="2"/>
      <c r="J15" s="2"/>
      <c r="K15" s="20">
        <v>0</v>
      </c>
      <c r="L15" s="21"/>
    </row>
    <row r="16" spans="1:13" s="6" customFormat="1" ht="12.95">
      <c r="A16" s="7" t="s">
        <v>16</v>
      </c>
      <c r="B16" s="12"/>
      <c r="C16" s="12"/>
      <c r="D16" s="13"/>
      <c r="E16" s="12"/>
      <c r="F16" s="12"/>
      <c r="G16" s="12"/>
      <c r="H16" s="12"/>
      <c r="I16" s="12"/>
      <c r="J16" s="13"/>
      <c r="K16" s="23"/>
      <c r="L16" s="24">
        <f>SUM(K17:K19)</f>
        <v>0</v>
      </c>
    </row>
    <row r="17" spans="1:12" s="6" customFormat="1" ht="12.95">
      <c r="A17" s="8" t="s">
        <v>17</v>
      </c>
      <c r="D17" s="2"/>
      <c r="J17" s="10"/>
      <c r="K17" s="20">
        <v>0</v>
      </c>
      <c r="L17" s="21"/>
    </row>
    <row r="18" spans="1:12" s="6" customFormat="1" ht="12.95">
      <c r="A18" s="8" t="s">
        <v>18</v>
      </c>
      <c r="D18" s="10"/>
      <c r="J18" s="10"/>
      <c r="K18" s="20">
        <v>0</v>
      </c>
      <c r="L18" s="21"/>
    </row>
    <row r="19" spans="1:12" s="6" customFormat="1" ht="12.95">
      <c r="A19" s="8" t="s">
        <v>19</v>
      </c>
      <c r="D19" s="10"/>
      <c r="J19" s="10"/>
      <c r="K19" s="20">
        <v>0</v>
      </c>
      <c r="L19" s="21"/>
    </row>
    <row r="20" spans="1:12" s="6" customFormat="1" ht="12.95">
      <c r="A20" s="80" t="s">
        <v>43</v>
      </c>
      <c r="B20" s="81"/>
      <c r="C20" s="12"/>
      <c r="D20" s="13"/>
      <c r="E20" s="12"/>
      <c r="F20" s="12"/>
      <c r="G20" s="12"/>
      <c r="H20" s="12"/>
      <c r="I20" s="14"/>
      <c r="J20" s="13"/>
      <c r="K20" s="23"/>
      <c r="L20" s="24">
        <f>ROUNDDOWN((J20)/1000,0)</f>
        <v>0</v>
      </c>
    </row>
    <row r="21" spans="1:12" s="6" customFormat="1" ht="12.95">
      <c r="A21" s="37" t="s">
        <v>22</v>
      </c>
      <c r="B21" s="36"/>
      <c r="C21" s="12"/>
      <c r="D21" s="13"/>
      <c r="E21" s="12"/>
      <c r="F21" s="12"/>
      <c r="G21" s="12"/>
      <c r="H21" s="12"/>
      <c r="I21" s="14"/>
      <c r="J21" s="13"/>
      <c r="K21" s="23"/>
      <c r="L21" s="24">
        <f>SUM(K22:K23)</f>
        <v>0</v>
      </c>
    </row>
    <row r="22" spans="1:12" s="6" customFormat="1" ht="12.95">
      <c r="A22" s="38"/>
      <c r="B22" s="39"/>
      <c r="D22" s="9"/>
      <c r="I22" s="11"/>
      <c r="J22" s="9"/>
      <c r="K22" s="22">
        <f>ROUNDDOWN((J22+J23)/1000,0)</f>
        <v>0</v>
      </c>
      <c r="L22" s="25"/>
    </row>
    <row r="23" spans="1:12" s="6" customFormat="1" ht="12.95">
      <c r="A23" s="38"/>
      <c r="B23" s="39" t="s">
        <v>44</v>
      </c>
      <c r="D23" s="9"/>
      <c r="I23" s="11" t="s">
        <v>42</v>
      </c>
      <c r="J23" s="9"/>
      <c r="K23" s="22"/>
      <c r="L23" s="25"/>
    </row>
    <row r="24" spans="1:12" s="4" customFormat="1" ht="13.5" thickBot="1">
      <c r="A24" s="40" t="s">
        <v>45</v>
      </c>
      <c r="B24" s="26"/>
      <c r="C24" s="26"/>
      <c r="D24" s="26"/>
      <c r="E24" s="26"/>
      <c r="F24" s="26"/>
      <c r="G24" s="26"/>
      <c r="H24" s="26"/>
      <c r="I24" s="26"/>
      <c r="J24" s="27"/>
      <c r="K24" s="28"/>
      <c r="L24" s="29">
        <f>SUM(L6:L21)</f>
        <v>0</v>
      </c>
    </row>
    <row r="25" spans="1:12" s="4" customFormat="1" ht="12.95">
      <c r="A25" s="30" t="s">
        <v>46</v>
      </c>
      <c r="B25" s="31"/>
      <c r="C25" s="31"/>
      <c r="D25" s="31"/>
      <c r="E25" s="31"/>
      <c r="F25" s="31"/>
      <c r="G25" s="31"/>
      <c r="H25" s="31"/>
      <c r="I25" s="31"/>
      <c r="J25" s="31"/>
      <c r="K25" s="82">
        <f>L24*1000</f>
        <v>0</v>
      </c>
      <c r="L25" s="83"/>
    </row>
    <row r="26" spans="1:12" s="4" customFormat="1" ht="12.95">
      <c r="A26" s="30" t="s">
        <v>47</v>
      </c>
      <c r="B26" s="31"/>
      <c r="C26" s="31"/>
      <c r="D26" s="31"/>
      <c r="E26" s="31"/>
      <c r="F26" s="31"/>
      <c r="G26" s="31"/>
      <c r="H26" s="31"/>
      <c r="I26" s="31"/>
      <c r="J26" s="32"/>
      <c r="K26" s="84">
        <f>ROUNDDOWN(K25*0.1,0)</f>
        <v>0</v>
      </c>
      <c r="L26" s="85"/>
    </row>
    <row r="27" spans="1:12" s="4" customFormat="1" ht="12.95">
      <c r="A27" s="30" t="s">
        <v>48</v>
      </c>
      <c r="B27" s="31"/>
      <c r="C27" s="31"/>
      <c r="D27" s="31"/>
      <c r="E27" s="31"/>
      <c r="F27" s="31"/>
      <c r="G27" s="31"/>
      <c r="H27" s="31"/>
      <c r="I27" s="31"/>
      <c r="J27" s="32"/>
      <c r="K27" s="84">
        <f>K25+K26</f>
        <v>0</v>
      </c>
      <c r="L27" s="85"/>
    </row>
    <row r="28" spans="1:12" s="4" customFormat="1" ht="12.95">
      <c r="B28" s="33"/>
      <c r="D28" s="34"/>
      <c r="J28" s="34"/>
    </row>
    <row r="29" spans="1:12" ht="13.5" customHeight="1"/>
    <row r="30" spans="1:12" ht="48" customHeight="1">
      <c r="A30" s="76" t="s">
        <v>49</v>
      </c>
      <c r="B30" s="76"/>
      <c r="C30" s="76"/>
      <c r="D30" s="76"/>
      <c r="E30" s="76"/>
      <c r="F30" s="76"/>
      <c r="G30" s="76"/>
      <c r="H30" s="76"/>
      <c r="I30" s="76"/>
      <c r="J30" s="76"/>
      <c r="K30" s="76"/>
      <c r="L30" s="76"/>
    </row>
    <row r="31" spans="1:12" ht="30.75" customHeight="1">
      <c r="A31" s="77" t="s">
        <v>50</v>
      </c>
      <c r="B31" s="77"/>
      <c r="C31" s="77"/>
      <c r="D31" s="77"/>
      <c r="E31" s="77"/>
      <c r="F31" s="77"/>
      <c r="G31" s="77"/>
      <c r="H31" s="77"/>
      <c r="I31" s="77"/>
      <c r="J31" s="77"/>
      <c r="K31" s="77"/>
      <c r="L31" s="77"/>
    </row>
  </sheetData>
  <mergeCells count="13">
    <mergeCell ref="A30:L30"/>
    <mergeCell ref="A31:L31"/>
    <mergeCell ref="A8:B8"/>
    <mergeCell ref="A20:B20"/>
    <mergeCell ref="K25:L25"/>
    <mergeCell ref="K26:L26"/>
    <mergeCell ref="K27:L27"/>
    <mergeCell ref="A2:L2"/>
    <mergeCell ref="B3:I3"/>
    <mergeCell ref="J3:L3"/>
    <mergeCell ref="A5:J5"/>
    <mergeCell ref="K5:L5"/>
    <mergeCell ref="A4:D4"/>
  </mergeCells>
  <phoneticPr fontId="12"/>
  <pageMargins left="0.63" right="0.4" top="0.32" bottom="0.23" header="0.24" footer="0.2"/>
  <pageSetup paperSize="9" scale="8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07c753c-d045-48ba-b6ec-a3b613d36ae8">
      <Terms xmlns="http://schemas.microsoft.com/office/infopath/2007/PartnerControls"/>
    </lcf76f155ced4ddcb4097134ff3c332f>
    <LikesCount xmlns="http://schemas.microsoft.com/sharepoint/v3" xsi:nil="true"/>
    <TaxCatchAll xmlns="6aaa157e-471b-4da4-a77c-d2b488d3f16c" xsi:nil="true"/>
    <Ratings xmlns="http://schemas.microsoft.com/sharepoint/v3" xsi:nil="true"/>
    <LikedBy xmlns="http://schemas.microsoft.com/sharepoint/v3">
      <UserInfo>
        <DisplayName/>
        <AccountId xsi:nil="true"/>
        <AccountType/>
      </UserInfo>
    </LikedBy>
    <_x7ba1__x7406__x90e8__x7f72_ xmlns="73e2863e-a577-4dec-b109-a9324525e442" xsi:nil="true"/>
    <_x63b2__x8f09__x65e5_ xmlns="73e2863e-a577-4dec-b109-a9324525e442">2025-11-20T09:35:22+00:00</_x63b2__x8f09__x65e5_>
    <_x30b7__x30fc__x30b1__x30f3__x30b9_ xmlns="73e2863e-a577-4dec-b109-a9324525e442" xsi:nil="true"/>
    <RatedBy xmlns="http://schemas.microsoft.com/sharepoint/v3">
      <UserInfo>
        <DisplayName/>
        <AccountId xsi:nil="true"/>
        <AccountType/>
      </UserInfo>
    </RatedBy>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0FF6459D1265349A70B213B00344CEC" ma:contentTypeVersion="32" ma:contentTypeDescription="新しいドキュメントを作成します。" ma:contentTypeScope="" ma:versionID="d859f50bbb6d37e77fb4fa17ee6e7ae9">
  <xsd:schema xmlns:xsd="http://www.w3.org/2001/XMLSchema" xmlns:xs="http://www.w3.org/2001/XMLSchema" xmlns:p="http://schemas.microsoft.com/office/2006/metadata/properties" xmlns:ns1="http://schemas.microsoft.com/sharepoint/v3" xmlns:ns2="73e2863e-a577-4dec-b109-a9324525e442" xmlns:ns3="6aaa157e-471b-4da4-a77c-d2b488d3f16c" xmlns:ns4="407c753c-d045-48ba-b6ec-a3b613d36ae8" targetNamespace="http://schemas.microsoft.com/office/2006/metadata/properties" ma:root="true" ma:fieldsID="3f2c0500c86e5e3f8fd39758da8fa3c3" ns1:_="" ns2:_="" ns3:_="" ns4:_="">
    <xsd:import namespace="http://schemas.microsoft.com/sharepoint/v3"/>
    <xsd:import namespace="73e2863e-a577-4dec-b109-a9324525e442"/>
    <xsd:import namespace="6aaa157e-471b-4da4-a77c-d2b488d3f16c"/>
    <xsd:import namespace="407c753c-d045-48ba-b6ec-a3b613d36ae8"/>
    <xsd:element name="properties">
      <xsd:complexType>
        <xsd:sequence>
          <xsd:element name="documentManagement">
            <xsd:complexType>
              <xsd:all>
                <xsd:element ref="ns2:_x63b2__x8f09__x65e5_" minOccurs="0"/>
                <xsd:element ref="ns1:AverageRating" minOccurs="0"/>
                <xsd:element ref="ns1:RatingCount" minOccurs="0"/>
                <xsd:element ref="ns1:LikesCount" minOccurs="0"/>
                <xsd:element ref="ns2:_x7ba1__x7406__x90e8__x7f72_" minOccurs="0"/>
                <xsd:element ref="ns2:_x30b7__x30fc__x30b1__x30f3__x30b9_" minOccurs="0"/>
                <xsd:element ref="ns1:RatedBy" minOccurs="0"/>
                <xsd:element ref="ns1:Ratings" minOccurs="0"/>
                <xsd:element ref="ns1:LikedBy" minOccurs="0"/>
                <xsd:element ref="ns2:MediaServiceMetadata" minOccurs="0"/>
                <xsd:element ref="ns2:MediaServiceFastMetadata" minOccurs="0"/>
                <xsd:element ref="ns3:SharedWithUsers" minOccurs="0"/>
                <xsd:element ref="ns3:SharedWithDetails" minOccurs="0"/>
                <xsd:element ref="ns4:MediaServiceGenerationTime" minOccurs="0"/>
                <xsd:element ref="ns4:MediaServiceEventHashCode" minOccurs="0"/>
                <xsd:element ref="ns4:MediaServiceAutoKeyPoints" minOccurs="0"/>
                <xsd:element ref="ns4:MediaServiceKeyPoints" minOccurs="0"/>
                <xsd:element ref="ns4:MediaServiceDateTaken" minOccurs="0"/>
                <xsd:element ref="ns4:MediaServiceOCR" minOccurs="0"/>
                <xsd:element ref="ns4:MediaLengthInSeconds" minOccurs="0"/>
                <xsd:element ref="ns4:lcf76f155ced4ddcb4097134ff3c332f" minOccurs="0"/>
                <xsd:element ref="ns3:TaxCatchAll" minOccurs="0"/>
                <xsd:element ref="ns4:MediaServiceObjectDetectorVersion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verageRating" ma:index="2" nillable="true" ma:displayName="評価 (0 ～ 5)" ma:decimals="2" ma:description="送信されたすべての評価の平均値" ma:internalName="AverageRating" ma:readOnly="true">
      <xsd:simpleType>
        <xsd:restriction base="dms:Number"/>
      </xsd:simpleType>
    </xsd:element>
    <xsd:element name="RatingCount" ma:index="3" nillable="true" ma:displayName="評価の数" ma:decimals="0" ma:description="送信された評価の数" ma:internalName="RatingCount" ma:readOnly="true">
      <xsd:simpleType>
        <xsd:restriction base="dms:Number"/>
      </xsd:simpleType>
    </xsd:element>
    <xsd:element name="LikesCount" ma:index="4" nillable="true" ma:displayName="「いいね!」の数" ma:internalName="LikesCount">
      <xsd:simpleType>
        <xsd:restriction base="dms:Unknown"/>
      </xsd:simpleType>
    </xsd:element>
    <xsd:element name="RatedBy" ma:index="10" nillable="true" ma:displayName="評価者" ma:description="アイテムを評価したユーザーです。" ma:hidden="true" ma:list="UserInfo" ma:internalName="Rat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atings" ma:index="11" nillable="true" ma:displayName="ユーザーの評価" ma:description="ユーザーによるアイテムの評価です。" ma:hidden="true" ma:internalName="Ratings">
      <xsd:simpleType>
        <xsd:restriction base="dms:Note"/>
      </xsd:simpleType>
    </xsd:element>
    <xsd:element name="LikedBy" ma:index="12" nillable="true" ma:displayName="「いいね!」と評価したメンバー"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3e2863e-a577-4dec-b109-a9324525e442" elementFormDefault="qualified">
    <xsd:import namespace="http://schemas.microsoft.com/office/2006/documentManagement/types"/>
    <xsd:import namespace="http://schemas.microsoft.com/office/infopath/2007/PartnerControls"/>
    <xsd:element name="_x63b2__x8f09__x65e5_" ma:index="1" nillable="true" ma:displayName="掲載日" ma:default="[today]" ma:format="DateOnly" ma:internalName="_x63b2__x8f09__x65e5_">
      <xsd:simpleType>
        <xsd:restriction base="dms:DateTime"/>
      </xsd:simpleType>
    </xsd:element>
    <xsd:element name="_x7ba1__x7406__x90e8__x7f72_" ma:index="5" nillable="true" ma:displayName="管理部署" ma:format="Dropdown" ma:internalName="_x7ba1__x7406__x90e8__x7f72_">
      <xsd:simpleType>
        <xsd:restriction base="dms:Choice">
          <xsd:enumeration value="経営企画部"/>
          <xsd:enumeration value="監査室"/>
          <xsd:enumeration value="総務部"/>
          <xsd:enumeration value="人事部"/>
          <xsd:enumeration value="経理部"/>
          <xsd:enumeration value="法務部"/>
          <xsd:enumeration value="イノベーション戦略センター"/>
          <xsd:enumeration value="事業統括部"/>
          <xsd:enumeration value="水素・アンモニア部"/>
          <xsd:enumeration value="再生可能エネルギー部"/>
          <xsd:enumeration value="サーキュラーエコノミー部"/>
          <xsd:enumeration value="半導体・情報インフラ部"/>
          <xsd:enumeration value="AI・ロボット部"/>
          <xsd:enumeration value="バイオ・材料部"/>
          <xsd:enumeration value="自動車・蓄電池部"/>
          <xsd:enumeration value="航空・宇宙部"/>
          <xsd:enumeration value="スタートアップ支援部"/>
          <xsd:enumeration value="海外展開部"/>
          <xsd:enumeration value="フロンティア部"/>
        </xsd:restriction>
      </xsd:simpleType>
    </xsd:element>
    <xsd:element name="_x30b7__x30fc__x30b1__x30f3__x30b9_" ma:index="7" nillable="true" ma:displayName="シーケンス" ma:internalName="_x30b7__x30fc__x30b1__x30f3__x30b9_" ma:percentage="FALSE">
      <xsd:simpleType>
        <xsd:restriction base="dms:Number"/>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aa157e-471b-4da4-a77c-d2b488d3f16c" elementFormDefault="qualified">
    <xsd:import namespace="http://schemas.microsoft.com/office/2006/documentManagement/types"/>
    <xsd:import namespace="http://schemas.microsoft.com/office/infopath/2007/PartnerControls"/>
    <xsd:element name="SharedWithUsers" ma:index="19"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共有相手の詳細情報" ma:internalName="SharedWithDetails" ma:readOnly="true">
      <xsd:simpleType>
        <xsd:restriction base="dms:Note">
          <xsd:maxLength value="255"/>
        </xsd:restriction>
      </xsd:simpleType>
    </xsd:element>
    <xsd:element name="TaxCatchAll" ma:index="30" nillable="true" ma:displayName="Taxonomy Catch All Column" ma:hidden="true" ma:list="{bd8b07c3-0515-4768-a0ce-a137a0a06d6e}" ma:internalName="TaxCatchAll" ma:showField="CatchAllData" ma:web="6aaa157e-471b-4da4-a77c-d2b488d3f16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07c753c-d045-48ba-b6ec-a3b613d36ae8" elementFormDefault="qualified">
    <xsd:import namespace="http://schemas.microsoft.com/office/2006/documentManagement/types"/>
    <xsd:import namespace="http://schemas.microsoft.com/office/infopath/2007/PartnerControls"/>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ServiceDateTaken" ma:index="25" nillable="true" ma:displayName="MediaServiceDateTaken" ma:hidden="true" ma:internalName="MediaServiceDateTake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LengthInSeconds" ma:index="27" nillable="true" ma:displayName="Length (seconds)"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画像タグ" ma:readOnly="false" ma:fieldId="{5cf76f15-5ced-4ddc-b409-7134ff3c332f}" ma:taxonomyMulti="true" ma:sspId="124746b4-7287-4506-a7cb-985d711bc40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コンテンツ タイプ"/>
        <xsd:element ref="dc:title" minOccurs="0" maxOccurs="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BABB12-685A-49DB-84D9-ED98285C44EC}"/>
</file>

<file path=customXml/itemProps2.xml><?xml version="1.0" encoding="utf-8"?>
<ds:datastoreItem xmlns:ds="http://schemas.openxmlformats.org/officeDocument/2006/customXml" ds:itemID="{1EF7AC30-AA42-4A4E-8CB1-6E2192249293}"/>
</file>

<file path=customXml/itemProps3.xml><?xml version="1.0" encoding="utf-8"?>
<ds:datastoreItem xmlns:ds="http://schemas.openxmlformats.org/officeDocument/2006/customXml" ds:itemID="{9852CA15-3555-490B-8D8A-63726512B2C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OBAYASHI Yoichiro（大林　陽一郎）</cp:lastModifiedBy>
  <cp:revision/>
  <dcterms:created xsi:type="dcterms:W3CDTF">2024-09-18T09:27:19Z</dcterms:created>
  <dcterms:modified xsi:type="dcterms:W3CDTF">2026-02-18T09:40:20Z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0x010100E0FF6459D1265349A70B213B00344CEC</vt:lpwstr>
  </property>
  <property fmtid="{D5CDD505-2E9C-101B-9397-08002B2CF9AE}" pid="3" name="MediaServiceImageTags">
    <vt:lpwstr/>
  </property>
</Properties>
</file>